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ulina.stepien\Desktop\2026\EA.270.2026_zamówienia od 170 tys. zł\EA.270.2026_sprzatanie_i_mycie _okien\mycie okien\"/>
    </mc:Choice>
  </mc:AlternateContent>
  <xr:revisionPtr revIDLastSave="0" documentId="8_{4D337A65-A13D-45F9-B602-E03BE88968A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kna Trzcinowa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7" l="1"/>
  <c r="F67" i="7"/>
  <c r="I62" i="7"/>
  <c r="G66" i="7"/>
  <c r="I58" i="7"/>
  <c r="G59" i="7"/>
  <c r="G60" i="7"/>
  <c r="G61" i="7"/>
  <c r="G62" i="7"/>
  <c r="G63" i="7"/>
  <c r="G64" i="7"/>
  <c r="G65" i="7"/>
  <c r="I53" i="7"/>
  <c r="G54" i="7"/>
  <c r="G55" i="7"/>
  <c r="G56" i="7"/>
  <c r="G57" i="7"/>
  <c r="G58" i="7"/>
  <c r="G53" i="7"/>
  <c r="I42" i="7"/>
  <c r="I34" i="7"/>
  <c r="F28" i="7"/>
  <c r="I24" i="7"/>
  <c r="G25" i="7"/>
  <c r="G26" i="7"/>
  <c r="G27" i="7"/>
  <c r="G24" i="7"/>
  <c r="G37" i="7"/>
  <c r="G47" i="7"/>
  <c r="G46" i="7"/>
  <c r="G45" i="7"/>
  <c r="G44" i="7"/>
  <c r="G43" i="7"/>
  <c r="G42" i="7"/>
  <c r="G41" i="7"/>
  <c r="G40" i="7"/>
  <c r="G39" i="7"/>
  <c r="G38" i="7"/>
  <c r="G36" i="7"/>
  <c r="G35" i="7"/>
  <c r="G34" i="7"/>
  <c r="G33" i="7"/>
  <c r="I32" i="7"/>
  <c r="G32" i="7"/>
  <c r="G14" i="7"/>
  <c r="G15" i="7"/>
  <c r="G16" i="7"/>
  <c r="G17" i="7"/>
  <c r="G18" i="7"/>
  <c r="G19" i="7"/>
  <c r="G20" i="7"/>
  <c r="G21" i="7"/>
  <c r="G22" i="7"/>
  <c r="G23" i="7"/>
  <c r="I9" i="7"/>
  <c r="G9" i="7"/>
  <c r="G13" i="7"/>
  <c r="G10" i="7"/>
  <c r="G11" i="7"/>
  <c r="G12" i="7"/>
  <c r="H62" i="7" l="1"/>
  <c r="H53" i="7"/>
  <c r="H58" i="7"/>
  <c r="G48" i="7"/>
  <c r="G67" i="7"/>
  <c r="H32" i="7"/>
  <c r="H34" i="7"/>
  <c r="H42" i="7"/>
  <c r="G28" i="7"/>
  <c r="H24" i="7"/>
  <c r="H9" i="7"/>
  <c r="H16" i="7"/>
  <c r="H22" i="7"/>
</calcChain>
</file>

<file path=xl/sharedStrings.xml><?xml version="1.0" encoding="utf-8"?>
<sst xmlns="http://schemas.openxmlformats.org/spreadsheetml/2006/main" count="57" uniqueCount="35">
  <si>
    <t>1.</t>
  </si>
  <si>
    <t>RAZEM</t>
  </si>
  <si>
    <t xml:space="preserve">Nazwa </t>
  </si>
  <si>
    <t>Lp.</t>
  </si>
  <si>
    <t>2.</t>
  </si>
  <si>
    <t>3.</t>
  </si>
  <si>
    <t>4.</t>
  </si>
  <si>
    <t>Świetliki dachowe o powierzchni ponad 1.5 m2</t>
  </si>
  <si>
    <t>Okna aluminiowe o pow. ponad 3.0 m2</t>
  </si>
  <si>
    <t>Wymiary</t>
  </si>
  <si>
    <t>Okna aluminiowe o pow. ponad 3.0 m2 - otwierane</t>
  </si>
  <si>
    <t>Stolarka okienna zewnętrzna</t>
  </si>
  <si>
    <t>Okna aluminiowe o pow. do 3.0 m2</t>
  </si>
  <si>
    <t>Witryny aluminiowe z drzwiami rozsuwanymi</t>
  </si>
  <si>
    <t>Witryny aluminiowe oszklone</t>
  </si>
  <si>
    <t>Ilość sumaryczna 
[szt]</t>
  </si>
  <si>
    <t xml:space="preserve"> Metraż
[m2]</t>
  </si>
  <si>
    <t>Sztuki</t>
  </si>
  <si>
    <t>Metraż sumaryczny
[m2]</t>
  </si>
  <si>
    <t>wymiar 1</t>
  </si>
  <si>
    <t>wymiar 2</t>
  </si>
  <si>
    <t xml:space="preserve">7. </t>
  </si>
  <si>
    <t>Drzwi aluminiowe dwuskrzydłowe oszklone</t>
  </si>
  <si>
    <t>Stolarka okienna wewnętrzna</t>
  </si>
  <si>
    <t>Drzwi aluminiowe jednoskrzydłowe pełne z przeszklonym EI30 naświetlem</t>
  </si>
  <si>
    <t>Drzwi aluminiowe dwuskrzydłowe EI30 przeszklone</t>
  </si>
  <si>
    <t>Drzwi aluminiowe dwuskrzydłowe EI60 przeszklone</t>
  </si>
  <si>
    <t>Balustrady schodowe przeszklone przymocowane do policzków śrubami</t>
  </si>
  <si>
    <t>Balustrady tarasowe szklone szkłem bezpiecznym z pochwytem stalowym</t>
  </si>
  <si>
    <t>Wymiary [m]</t>
  </si>
  <si>
    <t xml:space="preserve"> Metraż
[m]</t>
  </si>
  <si>
    <t>Metraż sumaryczny
[m]</t>
  </si>
  <si>
    <t>Balustrady</t>
  </si>
  <si>
    <t>W podanej powierzchni  ujęto również wymiary ram, framug okien i drzwi. Zamawiający informuje, że podana powierzchnia jest powierzchnią jednostronną przeszklenia (usługę mycia należy wykonać dwustronnie).</t>
  </si>
  <si>
    <t>Zał. nr 1 do OPZ cz.2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</si>
</sst>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MS Sans Serif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8"/>
      <name val="MS Sans Serif"/>
    </font>
    <font>
      <b/>
      <sz val="12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b/>
      <sz val="14"/>
      <name val="Cambria"/>
      <family val="1"/>
      <charset val="238"/>
      <scheme val="major"/>
    </font>
    <font>
      <b/>
      <sz val="10"/>
      <name val="MS Sans Serif"/>
      <charset val="238"/>
    </font>
    <font>
      <b/>
      <sz val="12"/>
      <name val="MS Sans Serif"/>
    </font>
    <font>
      <sz val="12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6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8" xfId="0" applyBorder="1" applyAlignment="1">
      <alignment horizontal="left" vertical="center"/>
    </xf>
    <xf numFmtId="2" fontId="0" fillId="3" borderId="2" xfId="0" applyNumberForma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4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2" fontId="0" fillId="3" borderId="8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2" fontId="7" fillId="4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2" fontId="7" fillId="0" borderId="2" xfId="0" applyNumberFormat="1" applyFon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0" fontId="0" fillId="0" borderId="2" xfId="0" applyBorder="1"/>
    <xf numFmtId="0" fontId="0" fillId="3" borderId="2" xfId="0" applyFill="1" applyBorder="1"/>
    <xf numFmtId="0" fontId="0" fillId="3" borderId="9" xfId="0" applyFill="1" applyBorder="1"/>
    <xf numFmtId="0" fontId="0" fillId="3" borderId="0" xfId="0" applyFill="1"/>
    <xf numFmtId="0" fontId="7" fillId="0" borderId="0" xfId="0" applyFont="1"/>
    <xf numFmtId="0" fontId="0" fillId="3" borderId="8" xfId="0" applyFill="1" applyBorder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0" fontId="5" fillId="0" borderId="0" xfId="0" applyFont="1"/>
    <xf numFmtId="0" fontId="4" fillId="2" borderId="7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2" fontId="0" fillId="3" borderId="6" xfId="0" applyNumberFormat="1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2" fontId="0" fillId="3" borderId="8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0" fillId="3" borderId="9" xfId="0" applyNumberFormat="1" applyFill="1" applyBorder="1" applyAlignment="1">
      <alignment horizontal="center" vertical="center"/>
    </xf>
    <xf numFmtId="1" fontId="0" fillId="3" borderId="8" xfId="0" applyNumberFormat="1" applyFill="1" applyBorder="1" applyAlignment="1">
      <alignment horizontal="center" vertical="center"/>
    </xf>
    <xf numFmtId="2" fontId="0" fillId="3" borderId="8" xfId="0" applyNumberFormat="1" applyFill="1" applyBorder="1" applyAlignment="1">
      <alignment horizontal="left" vertical="center"/>
    </xf>
    <xf numFmtId="2" fontId="0" fillId="3" borderId="9" xfId="0" applyNumberFormat="1" applyFill="1" applyBorder="1" applyAlignment="1">
      <alignment horizontal="left" vertical="center"/>
    </xf>
    <xf numFmtId="2" fontId="0" fillId="3" borderId="1" xfId="0" applyNumberFormat="1" applyFill="1" applyBorder="1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2" fontId="0" fillId="0" borderId="2" xfId="0" applyNumberFormat="1" applyBorder="1" applyAlignment="1">
      <alignment horizontal="center" vertical="center"/>
    </xf>
  </cellXfs>
  <cellStyles count="2">
    <cellStyle name="Normalny" xfId="0" builtinId="0"/>
    <cellStyle name="Normalny 2" xfId="1" xr:uid="{E3F0CEB8-1616-4855-9BBE-F8C18FAACAA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9999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L76"/>
  <sheetViews>
    <sheetView tabSelected="1" zoomScale="85" zoomScaleNormal="85" workbookViewId="0">
      <pane xSplit="2" ySplit="8" topLeftCell="C9" activePane="bottomRight" state="frozen"/>
      <selection pane="topRight" activeCell="C1" sqref="C1"/>
      <selection pane="bottomLeft" activeCell="A6" sqref="A6"/>
      <selection pane="bottomRight" activeCell="P15" sqref="P15"/>
    </sheetView>
  </sheetViews>
  <sheetFormatPr defaultRowHeight="12.75" x14ac:dyDescent="0.2"/>
  <cols>
    <col min="1" max="1" width="4.42578125" bestFit="1" customWidth="1"/>
    <col min="2" max="2" width="61.28515625" customWidth="1"/>
    <col min="3" max="3" width="10.28515625" customWidth="1"/>
    <col min="4" max="4" width="3.42578125" customWidth="1"/>
    <col min="5" max="5" width="11.28515625" customWidth="1"/>
    <col min="6" max="6" width="8.42578125" bestFit="1" customWidth="1"/>
    <col min="7" max="7" width="16.7109375" customWidth="1"/>
    <col min="8" max="8" width="20.5703125" bestFit="1" customWidth="1"/>
    <col min="9" max="9" width="18.28515625" customWidth="1"/>
  </cols>
  <sheetData>
    <row r="2" spans="1:9" ht="18" x14ac:dyDescent="0.25">
      <c r="B2" s="1"/>
      <c r="C2" s="1"/>
      <c r="D2" s="1"/>
      <c r="E2" s="1"/>
      <c r="H2" s="38" t="s">
        <v>34</v>
      </c>
    </row>
    <row r="4" spans="1:9" ht="15.75" x14ac:dyDescent="0.2">
      <c r="A4" s="58" t="s">
        <v>11</v>
      </c>
      <c r="B4" s="58"/>
      <c r="C4" s="58"/>
      <c r="D4" s="58"/>
      <c r="E4" s="58"/>
      <c r="F4" s="58"/>
      <c r="G4" s="58"/>
      <c r="H4" s="58"/>
      <c r="I4" s="58"/>
    </row>
    <row r="5" spans="1:9" ht="15" customHeight="1" x14ac:dyDescent="0.2">
      <c r="A5" s="39"/>
      <c r="B5" s="79" t="s">
        <v>33</v>
      </c>
      <c r="C5" s="79"/>
      <c r="D5" s="79"/>
      <c r="E5" s="79"/>
      <c r="F5" s="79"/>
      <c r="G5" s="79"/>
      <c r="H5" s="79"/>
      <c r="I5" s="80"/>
    </row>
    <row r="6" spans="1:9" ht="30" customHeight="1" x14ac:dyDescent="0.2">
      <c r="A6" s="40"/>
      <c r="B6" s="81"/>
      <c r="C6" s="81"/>
      <c r="D6" s="81"/>
      <c r="E6" s="81"/>
      <c r="F6" s="81"/>
      <c r="G6" s="81"/>
      <c r="H6" s="81"/>
      <c r="I6" s="82"/>
    </row>
    <row r="7" spans="1:9" ht="30" customHeight="1" x14ac:dyDescent="0.2">
      <c r="A7" s="59" t="s">
        <v>3</v>
      </c>
      <c r="B7" s="61" t="s">
        <v>2</v>
      </c>
      <c r="C7" s="58" t="s">
        <v>9</v>
      </c>
      <c r="D7" s="58"/>
      <c r="E7" s="58"/>
      <c r="F7" s="61" t="s">
        <v>17</v>
      </c>
      <c r="G7" s="61" t="s">
        <v>16</v>
      </c>
      <c r="H7" s="61" t="s">
        <v>18</v>
      </c>
      <c r="I7" s="61" t="s">
        <v>15</v>
      </c>
    </row>
    <row r="8" spans="1:9" ht="15.6" customHeight="1" x14ac:dyDescent="0.2">
      <c r="A8" s="60"/>
      <c r="B8" s="62"/>
      <c r="C8" s="77" t="s">
        <v>19</v>
      </c>
      <c r="D8" s="78"/>
      <c r="E8" s="2" t="s">
        <v>20</v>
      </c>
      <c r="F8" s="62"/>
      <c r="G8" s="62"/>
      <c r="H8" s="62"/>
      <c r="I8" s="62"/>
    </row>
    <row r="9" spans="1:9" x14ac:dyDescent="0.2">
      <c r="A9" s="7" t="s">
        <v>0</v>
      </c>
      <c r="B9" s="72" t="s">
        <v>7</v>
      </c>
      <c r="C9" s="65">
        <v>2.61</v>
      </c>
      <c r="D9" s="66"/>
      <c r="E9" s="11">
        <v>2.84</v>
      </c>
      <c r="F9" s="5">
        <v>1</v>
      </c>
      <c r="G9" s="11">
        <f t="shared" ref="G9:G27" si="0">C9*E9*F9</f>
        <v>7.412399999999999</v>
      </c>
      <c r="H9" s="75">
        <f>SUM(G9:G13)</f>
        <v>144.05880000000002</v>
      </c>
      <c r="I9" s="49">
        <f>SUM(F9:F13)</f>
        <v>5</v>
      </c>
    </row>
    <row r="10" spans="1:9" x14ac:dyDescent="0.2">
      <c r="A10" s="8"/>
      <c r="B10" s="73"/>
      <c r="C10" s="65">
        <v>2.64</v>
      </c>
      <c r="D10" s="66"/>
      <c r="E10" s="11">
        <v>13.84</v>
      </c>
      <c r="F10" s="5">
        <v>1</v>
      </c>
      <c r="G10" s="11">
        <f t="shared" si="0"/>
        <v>36.537600000000005</v>
      </c>
      <c r="H10" s="50"/>
      <c r="I10" s="50"/>
    </row>
    <row r="11" spans="1:9" x14ac:dyDescent="0.2">
      <c r="A11" s="8"/>
      <c r="B11" s="73"/>
      <c r="C11" s="65">
        <v>2.64</v>
      </c>
      <c r="D11" s="66"/>
      <c r="E11" s="11">
        <v>16.440000000000001</v>
      </c>
      <c r="F11" s="5">
        <v>1</v>
      </c>
      <c r="G11" s="11">
        <f t="shared" si="0"/>
        <v>43.401600000000002</v>
      </c>
      <c r="H11" s="50"/>
      <c r="I11" s="50"/>
    </row>
    <row r="12" spans="1:9" x14ac:dyDescent="0.2">
      <c r="A12" s="8"/>
      <c r="B12" s="73"/>
      <c r="C12" s="65">
        <v>2.64</v>
      </c>
      <c r="D12" s="66"/>
      <c r="E12" s="11">
        <v>17.239999999999998</v>
      </c>
      <c r="F12" s="5">
        <v>1</v>
      </c>
      <c r="G12" s="11">
        <f t="shared" si="0"/>
        <v>45.513599999999997</v>
      </c>
      <c r="H12" s="50"/>
      <c r="I12" s="50"/>
    </row>
    <row r="13" spans="1:9" x14ac:dyDescent="0.2">
      <c r="A13" s="9"/>
      <c r="B13" s="74"/>
      <c r="C13" s="65">
        <v>2.64</v>
      </c>
      <c r="D13" s="66"/>
      <c r="E13" s="11">
        <v>4.24</v>
      </c>
      <c r="F13" s="5">
        <v>1</v>
      </c>
      <c r="G13" s="11">
        <f t="shared" si="0"/>
        <v>11.193600000000002</v>
      </c>
      <c r="H13" s="71"/>
      <c r="I13" s="71"/>
    </row>
    <row r="14" spans="1:9" x14ac:dyDescent="0.2">
      <c r="A14" s="6" t="s">
        <v>4</v>
      </c>
      <c r="B14" s="10" t="s">
        <v>8</v>
      </c>
      <c r="C14" s="67">
        <v>1.3</v>
      </c>
      <c r="D14" s="68"/>
      <c r="E14" s="12">
        <v>2.7</v>
      </c>
      <c r="F14" s="22">
        <v>115</v>
      </c>
      <c r="G14" s="13">
        <f t="shared" si="0"/>
        <v>403.65000000000003</v>
      </c>
      <c r="H14" s="6">
        <v>403.65</v>
      </c>
      <c r="I14" s="6">
        <v>1</v>
      </c>
    </row>
    <row r="15" spans="1:9" x14ac:dyDescent="0.2">
      <c r="A15" s="5" t="s">
        <v>5</v>
      </c>
      <c r="B15" s="3" t="s">
        <v>10</v>
      </c>
      <c r="C15" s="65">
        <v>1.3</v>
      </c>
      <c r="D15" s="66"/>
      <c r="E15" s="11">
        <v>2.7</v>
      </c>
      <c r="F15" s="23">
        <v>5</v>
      </c>
      <c r="G15" s="11">
        <f t="shared" si="0"/>
        <v>17.55</v>
      </c>
      <c r="H15" s="4">
        <v>17.55</v>
      </c>
      <c r="I15" s="4">
        <v>5</v>
      </c>
    </row>
    <row r="16" spans="1:9" x14ac:dyDescent="0.2">
      <c r="A16" s="69" t="s">
        <v>6</v>
      </c>
      <c r="B16" s="53" t="s">
        <v>12</v>
      </c>
      <c r="C16" s="67">
        <v>0.8</v>
      </c>
      <c r="D16" s="68"/>
      <c r="E16" s="12">
        <v>2.7</v>
      </c>
      <c r="F16" s="22">
        <v>34</v>
      </c>
      <c r="G16" s="13">
        <f t="shared" si="0"/>
        <v>73.44</v>
      </c>
      <c r="H16" s="69">
        <f>(G16+G17+G18+G19+G20)</f>
        <v>129.94</v>
      </c>
      <c r="I16" s="52"/>
    </row>
    <row r="17" spans="1:9" x14ac:dyDescent="0.2">
      <c r="A17" s="76"/>
      <c r="B17" s="53"/>
      <c r="C17" s="67">
        <v>1</v>
      </c>
      <c r="D17" s="68"/>
      <c r="E17" s="12">
        <v>2.7</v>
      </c>
      <c r="F17" s="22">
        <v>6</v>
      </c>
      <c r="G17" s="13">
        <f t="shared" si="0"/>
        <v>16.200000000000003</v>
      </c>
      <c r="H17" s="76"/>
      <c r="I17" s="52"/>
    </row>
    <row r="18" spans="1:9" x14ac:dyDescent="0.2">
      <c r="A18" s="76"/>
      <c r="B18" s="53"/>
      <c r="C18" s="67">
        <v>1.1000000000000001</v>
      </c>
      <c r="D18" s="68"/>
      <c r="E18" s="12">
        <v>2.7</v>
      </c>
      <c r="F18" s="22">
        <v>9</v>
      </c>
      <c r="G18" s="13">
        <f t="shared" si="0"/>
        <v>26.730000000000004</v>
      </c>
      <c r="H18" s="76"/>
      <c r="I18" s="52"/>
    </row>
    <row r="19" spans="1:9" x14ac:dyDescent="0.2">
      <c r="A19" s="76"/>
      <c r="B19" s="53"/>
      <c r="C19" s="67">
        <v>1</v>
      </c>
      <c r="D19" s="68"/>
      <c r="E19" s="12">
        <v>2.2999999999999998</v>
      </c>
      <c r="F19" s="22">
        <v>2</v>
      </c>
      <c r="G19" s="13">
        <f t="shared" si="0"/>
        <v>4.5999999999999996</v>
      </c>
      <c r="H19" s="76"/>
      <c r="I19" s="52"/>
    </row>
    <row r="20" spans="1:9" x14ac:dyDescent="0.2">
      <c r="A20" s="70"/>
      <c r="B20" s="53"/>
      <c r="C20" s="67">
        <v>1.3</v>
      </c>
      <c r="D20" s="68"/>
      <c r="E20" s="12">
        <v>2.2999999999999998</v>
      </c>
      <c r="F20" s="22">
        <v>3</v>
      </c>
      <c r="G20" s="13">
        <f t="shared" si="0"/>
        <v>8.9699999999999989</v>
      </c>
      <c r="H20" s="70"/>
      <c r="I20" s="52"/>
    </row>
    <row r="21" spans="1:9" x14ac:dyDescent="0.2">
      <c r="A21" s="5">
        <v>5</v>
      </c>
      <c r="B21" s="3" t="s">
        <v>14</v>
      </c>
      <c r="C21" s="65">
        <v>5.59</v>
      </c>
      <c r="D21" s="66"/>
      <c r="E21" s="11">
        <v>3.31</v>
      </c>
      <c r="F21" s="23">
        <v>1</v>
      </c>
      <c r="G21" s="11">
        <f t="shared" si="0"/>
        <v>18.5029</v>
      </c>
      <c r="H21" s="3"/>
      <c r="I21" s="4">
        <v>1</v>
      </c>
    </row>
    <row r="22" spans="1:9" x14ac:dyDescent="0.2">
      <c r="A22" s="69">
        <v>6</v>
      </c>
      <c r="B22" s="53" t="s">
        <v>13</v>
      </c>
      <c r="C22" s="67">
        <v>5.56</v>
      </c>
      <c r="D22" s="68"/>
      <c r="E22" s="12">
        <v>3.86</v>
      </c>
      <c r="F22" s="22">
        <v>1</v>
      </c>
      <c r="G22" s="13">
        <f t="shared" si="0"/>
        <v>21.461599999999997</v>
      </c>
      <c r="H22" s="69">
        <f>(G22+G23)</f>
        <v>33.307199999999995</v>
      </c>
      <c r="I22" s="52">
        <v>2</v>
      </c>
    </row>
    <row r="23" spans="1:9" x14ac:dyDescent="0.2">
      <c r="A23" s="70"/>
      <c r="B23" s="53"/>
      <c r="C23" s="67">
        <v>4.42</v>
      </c>
      <c r="D23" s="68"/>
      <c r="E23" s="12">
        <v>2.68</v>
      </c>
      <c r="F23" s="22">
        <v>1</v>
      </c>
      <c r="G23" s="13">
        <f t="shared" si="0"/>
        <v>11.845600000000001</v>
      </c>
      <c r="H23" s="70"/>
      <c r="I23" s="52"/>
    </row>
    <row r="24" spans="1:9" x14ac:dyDescent="0.2">
      <c r="A24" s="49" t="s">
        <v>21</v>
      </c>
      <c r="B24" s="72" t="s">
        <v>22</v>
      </c>
      <c r="C24" s="65">
        <v>1.32</v>
      </c>
      <c r="D24" s="66"/>
      <c r="E24" s="11">
        <v>2.7</v>
      </c>
      <c r="F24" s="23">
        <v>5</v>
      </c>
      <c r="G24" s="11">
        <f t="shared" si="0"/>
        <v>17.820000000000004</v>
      </c>
      <c r="H24" s="49">
        <f>(G24+G27)</f>
        <v>21.348000000000003</v>
      </c>
      <c r="I24" s="75">
        <f>(F24+F25+F26+F27)</f>
        <v>8</v>
      </c>
    </row>
    <row r="25" spans="1:9" x14ac:dyDescent="0.2">
      <c r="A25" s="50"/>
      <c r="B25" s="73"/>
      <c r="C25" s="65">
        <v>1.32</v>
      </c>
      <c r="D25" s="66"/>
      <c r="E25" s="11">
        <v>2.7</v>
      </c>
      <c r="F25" s="23">
        <v>1</v>
      </c>
      <c r="G25" s="11">
        <f t="shared" si="0"/>
        <v>3.5640000000000005</v>
      </c>
      <c r="H25" s="50"/>
      <c r="I25" s="50"/>
    </row>
    <row r="26" spans="1:9" x14ac:dyDescent="0.2">
      <c r="A26" s="50"/>
      <c r="B26" s="73"/>
      <c r="C26" s="65">
        <v>1.47</v>
      </c>
      <c r="D26" s="66"/>
      <c r="E26" s="11">
        <v>2.4</v>
      </c>
      <c r="F26" s="23">
        <v>1</v>
      </c>
      <c r="G26" s="11">
        <f t="shared" si="0"/>
        <v>3.528</v>
      </c>
      <c r="H26" s="50"/>
      <c r="I26" s="50"/>
    </row>
    <row r="27" spans="1:9" x14ac:dyDescent="0.2">
      <c r="A27" s="71"/>
      <c r="B27" s="74"/>
      <c r="C27" s="65">
        <v>1.47</v>
      </c>
      <c r="D27" s="66"/>
      <c r="E27" s="11">
        <v>2.4</v>
      </c>
      <c r="F27" s="23">
        <v>1</v>
      </c>
      <c r="G27" s="11">
        <f t="shared" si="0"/>
        <v>3.528</v>
      </c>
      <c r="H27" s="71"/>
      <c r="I27" s="71"/>
    </row>
    <row r="28" spans="1:9" x14ac:dyDescent="0.2">
      <c r="A28" s="15"/>
      <c r="B28" s="20" t="s">
        <v>1</v>
      </c>
      <c r="C28" s="67"/>
      <c r="D28" s="68"/>
      <c r="E28" s="12"/>
      <c r="F28" s="21">
        <f>SUM(F16:F20)</f>
        <v>54</v>
      </c>
      <c r="G28" s="19">
        <f>SUM(G9:G27)</f>
        <v>775.44890000000021</v>
      </c>
      <c r="H28" s="15"/>
      <c r="I28" s="14"/>
    </row>
    <row r="29" spans="1:9" ht="15.75" x14ac:dyDescent="0.2">
      <c r="A29" s="58" t="s">
        <v>23</v>
      </c>
      <c r="B29" s="58"/>
      <c r="C29" s="58"/>
      <c r="D29" s="58"/>
      <c r="E29" s="58"/>
      <c r="F29" s="58"/>
      <c r="G29" s="58"/>
      <c r="H29" s="58"/>
      <c r="I29" s="58"/>
    </row>
    <row r="30" spans="1:9" ht="30" customHeight="1" x14ac:dyDescent="0.2">
      <c r="A30" s="59" t="s">
        <v>3</v>
      </c>
      <c r="B30" s="61" t="s">
        <v>2</v>
      </c>
      <c r="C30" s="58" t="s">
        <v>9</v>
      </c>
      <c r="D30" s="58"/>
      <c r="E30" s="58"/>
      <c r="F30" s="61" t="s">
        <v>17</v>
      </c>
      <c r="G30" s="61" t="s">
        <v>16</v>
      </c>
      <c r="H30" s="61" t="s">
        <v>18</v>
      </c>
      <c r="I30" s="61" t="s">
        <v>15</v>
      </c>
    </row>
    <row r="31" spans="1:9" ht="15.6" customHeight="1" x14ac:dyDescent="0.2">
      <c r="A31" s="60"/>
      <c r="B31" s="62"/>
      <c r="C31" s="77" t="s">
        <v>19</v>
      </c>
      <c r="D31" s="78"/>
      <c r="E31" s="2" t="s">
        <v>20</v>
      </c>
      <c r="F31" s="62"/>
      <c r="G31" s="62"/>
      <c r="H31" s="62"/>
      <c r="I31" s="62"/>
    </row>
    <row r="32" spans="1:9" x14ac:dyDescent="0.2">
      <c r="A32" s="75" t="s">
        <v>0</v>
      </c>
      <c r="B32" s="85" t="s">
        <v>13</v>
      </c>
      <c r="C32" s="65">
        <v>5.56</v>
      </c>
      <c r="D32" s="66"/>
      <c r="E32" s="11">
        <v>3.86</v>
      </c>
      <c r="F32" s="5">
        <v>1</v>
      </c>
      <c r="G32" s="11">
        <f t="shared" ref="G32:G47" si="1">C32*E32*F32</f>
        <v>21.461599999999997</v>
      </c>
      <c r="H32" s="75">
        <f>SUM(G32:G33)</f>
        <v>33.307199999999995</v>
      </c>
      <c r="I32" s="49">
        <f>SUM(F32:F36)</f>
        <v>14</v>
      </c>
    </row>
    <row r="33" spans="1:9" x14ac:dyDescent="0.2">
      <c r="A33" s="83"/>
      <c r="B33" s="86"/>
      <c r="C33" s="65">
        <v>4.42</v>
      </c>
      <c r="D33" s="66"/>
      <c r="E33" s="17">
        <v>2.68</v>
      </c>
      <c r="F33" s="16">
        <v>1</v>
      </c>
      <c r="G33" s="17">
        <f t="shared" si="1"/>
        <v>11.845600000000001</v>
      </c>
      <c r="H33" s="83"/>
      <c r="I33" s="50"/>
    </row>
    <row r="34" spans="1:9" x14ac:dyDescent="0.2">
      <c r="A34" s="89" t="s">
        <v>4</v>
      </c>
      <c r="B34" s="88" t="s">
        <v>24</v>
      </c>
      <c r="C34" s="67">
        <v>2.7</v>
      </c>
      <c r="D34" s="68"/>
      <c r="E34" s="12">
        <v>1.1100000000000001</v>
      </c>
      <c r="F34" s="14">
        <v>4</v>
      </c>
      <c r="G34" s="12">
        <f t="shared" si="1"/>
        <v>11.988000000000001</v>
      </c>
      <c r="H34" s="89">
        <f>SUM(G34:G41)</f>
        <v>273.86099999999999</v>
      </c>
      <c r="I34" s="52">
        <f>SUM(F34:F41)</f>
        <v>84</v>
      </c>
    </row>
    <row r="35" spans="1:9" x14ac:dyDescent="0.2">
      <c r="A35" s="89"/>
      <c r="B35" s="88"/>
      <c r="C35" s="67">
        <v>2.7</v>
      </c>
      <c r="D35" s="68"/>
      <c r="E35" s="12">
        <v>1.1100000000000001</v>
      </c>
      <c r="F35" s="14">
        <v>4</v>
      </c>
      <c r="G35" s="12">
        <f t="shared" si="1"/>
        <v>11.988000000000001</v>
      </c>
      <c r="H35" s="52"/>
      <c r="I35" s="52"/>
    </row>
    <row r="36" spans="1:9" x14ac:dyDescent="0.2">
      <c r="A36" s="89"/>
      <c r="B36" s="88"/>
      <c r="C36" s="67">
        <v>2.7</v>
      </c>
      <c r="D36" s="68"/>
      <c r="E36" s="12">
        <v>1.1100000000000001</v>
      </c>
      <c r="F36" s="14">
        <v>4</v>
      </c>
      <c r="G36" s="12">
        <f t="shared" si="1"/>
        <v>11.988000000000001</v>
      </c>
      <c r="H36" s="52"/>
      <c r="I36" s="52"/>
    </row>
    <row r="37" spans="1:9" x14ac:dyDescent="0.2">
      <c r="A37" s="89"/>
      <c r="B37" s="88"/>
      <c r="C37" s="67">
        <v>2.7</v>
      </c>
      <c r="D37" s="68"/>
      <c r="E37" s="12">
        <v>1.1100000000000001</v>
      </c>
      <c r="F37" s="22">
        <v>3</v>
      </c>
      <c r="G37" s="12">
        <f t="shared" si="1"/>
        <v>8.9910000000000014</v>
      </c>
      <c r="H37" s="52"/>
      <c r="I37" s="52"/>
    </row>
    <row r="38" spans="1:9" x14ac:dyDescent="0.2">
      <c r="A38" s="89"/>
      <c r="B38" s="88"/>
      <c r="C38" s="67">
        <v>3</v>
      </c>
      <c r="D38" s="68"/>
      <c r="E38" s="12">
        <v>1.1100000000000001</v>
      </c>
      <c r="F38" s="22">
        <v>30</v>
      </c>
      <c r="G38" s="12">
        <f t="shared" si="1"/>
        <v>99.9</v>
      </c>
      <c r="H38" s="52"/>
      <c r="I38" s="52"/>
    </row>
    <row r="39" spans="1:9" x14ac:dyDescent="0.2">
      <c r="A39" s="89"/>
      <c r="B39" s="88"/>
      <c r="C39" s="67">
        <v>3</v>
      </c>
      <c r="D39" s="68"/>
      <c r="E39" s="12">
        <v>1.1100000000000001</v>
      </c>
      <c r="F39" s="22">
        <v>33</v>
      </c>
      <c r="G39" s="12">
        <f t="shared" si="1"/>
        <v>109.89</v>
      </c>
      <c r="H39" s="52"/>
      <c r="I39" s="52"/>
    </row>
    <row r="40" spans="1:9" x14ac:dyDescent="0.2">
      <c r="A40" s="89"/>
      <c r="B40" s="88"/>
      <c r="C40" s="67">
        <v>2.7</v>
      </c>
      <c r="D40" s="68"/>
      <c r="E40" s="12">
        <v>1.18</v>
      </c>
      <c r="F40" s="22">
        <v>2</v>
      </c>
      <c r="G40" s="12">
        <f t="shared" si="1"/>
        <v>6.3719999999999999</v>
      </c>
      <c r="H40" s="52"/>
      <c r="I40" s="52"/>
    </row>
    <row r="41" spans="1:9" x14ac:dyDescent="0.2">
      <c r="A41" s="89"/>
      <c r="B41" s="88"/>
      <c r="C41" s="67">
        <v>2.7</v>
      </c>
      <c r="D41" s="68"/>
      <c r="E41" s="12">
        <v>1.18</v>
      </c>
      <c r="F41" s="22">
        <v>4</v>
      </c>
      <c r="G41" s="12">
        <f t="shared" si="1"/>
        <v>12.744</v>
      </c>
      <c r="H41" s="52"/>
      <c r="I41" s="52"/>
    </row>
    <row r="42" spans="1:9" x14ac:dyDescent="0.2">
      <c r="A42" s="75" t="s">
        <v>5</v>
      </c>
      <c r="B42" s="85" t="s">
        <v>25</v>
      </c>
      <c r="C42" s="65">
        <v>3</v>
      </c>
      <c r="D42" s="66"/>
      <c r="E42" s="24">
        <v>1.42</v>
      </c>
      <c r="F42" s="25">
        <v>7</v>
      </c>
      <c r="G42" s="24">
        <f t="shared" si="1"/>
        <v>29.82</v>
      </c>
      <c r="H42" s="75">
        <f>SUM(G42:G46)</f>
        <v>73.536000000000001</v>
      </c>
      <c r="I42" s="84">
        <f>SUM(F42:F46)</f>
        <v>16</v>
      </c>
    </row>
    <row r="43" spans="1:9" x14ac:dyDescent="0.2">
      <c r="A43" s="83"/>
      <c r="B43" s="86"/>
      <c r="C43" s="65">
        <v>3</v>
      </c>
      <c r="D43" s="66"/>
      <c r="E43" s="11">
        <v>1.42</v>
      </c>
      <c r="F43" s="23">
        <v>3</v>
      </c>
      <c r="G43" s="11">
        <f t="shared" si="1"/>
        <v>12.78</v>
      </c>
      <c r="H43" s="50"/>
      <c r="I43" s="50"/>
    </row>
    <row r="44" spans="1:9" x14ac:dyDescent="0.2">
      <c r="A44" s="83"/>
      <c r="B44" s="86"/>
      <c r="C44" s="65">
        <v>3</v>
      </c>
      <c r="D44" s="66"/>
      <c r="E44" s="11">
        <v>1.42</v>
      </c>
      <c r="F44" s="23">
        <v>3</v>
      </c>
      <c r="G44" s="11">
        <f t="shared" si="1"/>
        <v>12.78</v>
      </c>
      <c r="H44" s="50"/>
      <c r="I44" s="50"/>
    </row>
    <row r="45" spans="1:9" x14ac:dyDescent="0.2">
      <c r="A45" s="83"/>
      <c r="B45" s="86"/>
      <c r="C45" s="65">
        <v>3</v>
      </c>
      <c r="D45" s="66"/>
      <c r="E45" s="11">
        <v>2.09</v>
      </c>
      <c r="F45" s="23">
        <v>2</v>
      </c>
      <c r="G45" s="11">
        <f t="shared" si="1"/>
        <v>12.54</v>
      </c>
      <c r="H45" s="50"/>
      <c r="I45" s="50"/>
    </row>
    <row r="46" spans="1:9" x14ac:dyDescent="0.2">
      <c r="A46" s="83"/>
      <c r="B46" s="87"/>
      <c r="C46" s="65">
        <v>2.7</v>
      </c>
      <c r="D46" s="66"/>
      <c r="E46" s="11">
        <v>2.08</v>
      </c>
      <c r="F46" s="23">
        <v>1</v>
      </c>
      <c r="G46" s="11">
        <f t="shared" si="1"/>
        <v>5.6160000000000005</v>
      </c>
      <c r="H46" s="50"/>
      <c r="I46" s="71"/>
    </row>
    <row r="47" spans="1:9" x14ac:dyDescent="0.2">
      <c r="A47" s="15">
        <v>4</v>
      </c>
      <c r="B47" s="18" t="s">
        <v>26</v>
      </c>
      <c r="C47" s="67">
        <v>3</v>
      </c>
      <c r="D47" s="68"/>
      <c r="E47" s="12">
        <v>1.42</v>
      </c>
      <c r="F47" s="22">
        <v>3</v>
      </c>
      <c r="G47" s="13">
        <f t="shared" si="1"/>
        <v>12.78</v>
      </c>
      <c r="H47" s="13">
        <v>12.78</v>
      </c>
      <c r="I47" s="22">
        <v>3</v>
      </c>
    </row>
    <row r="48" spans="1:9" x14ac:dyDescent="0.2">
      <c r="A48" s="42" t="s">
        <v>1</v>
      </c>
      <c r="B48" s="43"/>
      <c r="C48" s="43"/>
      <c r="D48" s="43"/>
      <c r="E48" s="44"/>
      <c r="F48" s="33">
        <f>SUM(F32:F47)</f>
        <v>105</v>
      </c>
      <c r="G48" s="34">
        <f>SUM(G32:G47)</f>
        <v>393.48419999999987</v>
      </c>
      <c r="H48" s="26"/>
      <c r="I48" s="26"/>
    </row>
    <row r="50" spans="1:12" ht="15.75" x14ac:dyDescent="0.2">
      <c r="A50" s="58" t="s">
        <v>32</v>
      </c>
      <c r="B50" s="58"/>
      <c r="C50" s="58"/>
      <c r="D50" s="58"/>
      <c r="E50" s="58"/>
      <c r="F50" s="58"/>
      <c r="G50" s="58"/>
      <c r="H50" s="58"/>
      <c r="I50" s="58"/>
    </row>
    <row r="51" spans="1:12" ht="15.75" x14ac:dyDescent="0.2">
      <c r="A51" s="59" t="s">
        <v>3</v>
      </c>
      <c r="B51" s="61" t="s">
        <v>2</v>
      </c>
      <c r="C51" s="58" t="s">
        <v>29</v>
      </c>
      <c r="D51" s="58"/>
      <c r="E51" s="58"/>
      <c r="F51" s="61" t="s">
        <v>17</v>
      </c>
      <c r="G51" s="61" t="s">
        <v>30</v>
      </c>
      <c r="H51" s="61" t="s">
        <v>31</v>
      </c>
      <c r="I51" s="61" t="s">
        <v>15</v>
      </c>
    </row>
    <row r="52" spans="1:12" ht="15.75" x14ac:dyDescent="0.2">
      <c r="A52" s="60"/>
      <c r="B52" s="62"/>
      <c r="C52" s="63" t="s">
        <v>19</v>
      </c>
      <c r="D52" s="64"/>
      <c r="E52" s="2"/>
      <c r="F52" s="62"/>
      <c r="G52" s="62"/>
      <c r="H52" s="62"/>
      <c r="I52" s="62"/>
    </row>
    <row r="53" spans="1:12" x14ac:dyDescent="0.2">
      <c r="A53" s="52" t="s">
        <v>0</v>
      </c>
      <c r="B53" s="53" t="s">
        <v>28</v>
      </c>
      <c r="C53" s="57">
        <v>2.4</v>
      </c>
      <c r="D53" s="57"/>
      <c r="E53" s="26"/>
      <c r="F53" s="26">
        <v>8</v>
      </c>
      <c r="G53" s="26">
        <f>(C53*F53)</f>
        <v>19.2</v>
      </c>
      <c r="H53" s="52">
        <f>SUM(G53:G57)</f>
        <v>107.2</v>
      </c>
      <c r="I53" s="52">
        <f>(SUM(F53:F57))</f>
        <v>16</v>
      </c>
    </row>
    <row r="54" spans="1:12" x14ac:dyDescent="0.2">
      <c r="A54" s="52"/>
      <c r="B54" s="53"/>
      <c r="C54" s="57">
        <v>13.6</v>
      </c>
      <c r="D54" s="57"/>
      <c r="E54" s="26"/>
      <c r="F54" s="26">
        <v>2</v>
      </c>
      <c r="G54" s="26">
        <f t="shared" ref="G54:G66" si="2">(C54*F54)</f>
        <v>27.2</v>
      </c>
      <c r="H54" s="52"/>
      <c r="I54" s="52"/>
    </row>
    <row r="55" spans="1:12" x14ac:dyDescent="0.2">
      <c r="A55" s="52"/>
      <c r="B55" s="53"/>
      <c r="C55" s="57">
        <v>16.2</v>
      </c>
      <c r="D55" s="57"/>
      <c r="E55" s="26"/>
      <c r="F55" s="26">
        <v>2</v>
      </c>
      <c r="G55" s="26">
        <f t="shared" si="2"/>
        <v>32.4</v>
      </c>
      <c r="H55" s="52"/>
      <c r="I55" s="52"/>
    </row>
    <row r="56" spans="1:12" x14ac:dyDescent="0.2">
      <c r="A56" s="52"/>
      <c r="B56" s="53"/>
      <c r="C56" s="57">
        <v>8.1</v>
      </c>
      <c r="D56" s="57"/>
      <c r="E56" s="26"/>
      <c r="F56" s="26">
        <v>2</v>
      </c>
      <c r="G56" s="26">
        <f t="shared" si="2"/>
        <v>16.2</v>
      </c>
      <c r="H56" s="52"/>
      <c r="I56" s="52"/>
    </row>
    <row r="57" spans="1:12" x14ac:dyDescent="0.2">
      <c r="A57" s="52"/>
      <c r="B57" s="53"/>
      <c r="C57" s="57">
        <v>6.1</v>
      </c>
      <c r="D57" s="57"/>
      <c r="E57" s="26"/>
      <c r="F57" s="26">
        <v>2</v>
      </c>
      <c r="G57" s="26">
        <f t="shared" si="2"/>
        <v>12.2</v>
      </c>
      <c r="H57" s="52"/>
      <c r="I57" s="52"/>
    </row>
    <row r="58" spans="1:12" x14ac:dyDescent="0.2">
      <c r="A58" s="56" t="s">
        <v>4</v>
      </c>
      <c r="B58" s="54" t="s">
        <v>27</v>
      </c>
      <c r="C58" s="51">
        <v>2.64</v>
      </c>
      <c r="D58" s="51"/>
      <c r="E58" s="27"/>
      <c r="F58" s="28">
        <v>2</v>
      </c>
      <c r="G58" s="29">
        <f t="shared" si="2"/>
        <v>5.28</v>
      </c>
      <c r="H58" s="46">
        <f>SUM(G58:G61)</f>
        <v>19.82</v>
      </c>
      <c r="I58" s="49">
        <f>SUM(F58:F61)</f>
        <v>8</v>
      </c>
    </row>
    <row r="59" spans="1:12" x14ac:dyDescent="0.2">
      <c r="A59" s="56"/>
      <c r="B59" s="55"/>
      <c r="C59" s="51">
        <v>1.2</v>
      </c>
      <c r="D59" s="51"/>
      <c r="E59" s="27"/>
      <c r="F59" s="28">
        <v>2</v>
      </c>
      <c r="G59" s="29">
        <f t="shared" si="2"/>
        <v>2.4</v>
      </c>
      <c r="H59" s="47"/>
      <c r="I59" s="50"/>
    </row>
    <row r="60" spans="1:12" x14ac:dyDescent="0.2">
      <c r="A60" s="56"/>
      <c r="B60" s="55"/>
      <c r="C60" s="51">
        <v>4.7</v>
      </c>
      <c r="D60" s="51"/>
      <c r="E60" s="27"/>
      <c r="F60" s="28">
        <v>2</v>
      </c>
      <c r="G60" s="29">
        <f t="shared" si="2"/>
        <v>9.4</v>
      </c>
      <c r="H60" s="47"/>
      <c r="I60" s="50"/>
    </row>
    <row r="61" spans="1:12" x14ac:dyDescent="0.2">
      <c r="A61" s="56"/>
      <c r="B61" s="55"/>
      <c r="C61" s="51">
        <v>1.37</v>
      </c>
      <c r="D61" s="51"/>
      <c r="E61" s="27"/>
      <c r="F61" s="28">
        <v>2</v>
      </c>
      <c r="G61" s="29">
        <f t="shared" si="2"/>
        <v>2.74</v>
      </c>
      <c r="H61" s="48"/>
      <c r="I61" s="50"/>
    </row>
    <row r="62" spans="1:12" x14ac:dyDescent="0.2">
      <c r="A62" s="56"/>
      <c r="B62" s="55"/>
      <c r="C62" s="45">
        <v>4.8499999999999996</v>
      </c>
      <c r="D62" s="45"/>
      <c r="E62" s="27"/>
      <c r="F62" s="27">
        <v>1</v>
      </c>
      <c r="G62" s="27">
        <f t="shared" si="2"/>
        <v>4.8499999999999996</v>
      </c>
      <c r="H62" s="49">
        <f>SUM(G62:G66)</f>
        <v>16.39</v>
      </c>
      <c r="I62" s="49">
        <f>SUM(F62:F66)</f>
        <v>5</v>
      </c>
    </row>
    <row r="63" spans="1:12" x14ac:dyDescent="0.2">
      <c r="A63" s="56"/>
      <c r="B63" s="55"/>
      <c r="C63" s="45">
        <v>2.25</v>
      </c>
      <c r="D63" s="45"/>
      <c r="E63" s="27"/>
      <c r="F63" s="27">
        <v>1</v>
      </c>
      <c r="G63" s="27">
        <f t="shared" si="2"/>
        <v>2.25</v>
      </c>
      <c r="H63" s="50"/>
      <c r="I63" s="50"/>
    </row>
    <row r="64" spans="1:12" x14ac:dyDescent="0.2">
      <c r="A64" s="56"/>
      <c r="B64" s="55"/>
      <c r="C64" s="45">
        <v>4.32</v>
      </c>
      <c r="D64" s="45"/>
      <c r="E64" s="27"/>
      <c r="F64" s="27">
        <v>1</v>
      </c>
      <c r="G64" s="27">
        <f t="shared" si="2"/>
        <v>4.32</v>
      </c>
      <c r="H64" s="50"/>
      <c r="I64" s="50"/>
      <c r="L64" s="30"/>
    </row>
    <row r="65" spans="1:9" x14ac:dyDescent="0.2">
      <c r="A65" s="56"/>
      <c r="B65" s="55"/>
      <c r="C65" s="45">
        <v>3.37</v>
      </c>
      <c r="D65" s="45"/>
      <c r="E65" s="27"/>
      <c r="F65" s="27">
        <v>1</v>
      </c>
      <c r="G65" s="27">
        <f t="shared" si="2"/>
        <v>3.37</v>
      </c>
      <c r="H65" s="50"/>
      <c r="I65" s="50"/>
    </row>
    <row r="66" spans="1:9" x14ac:dyDescent="0.2">
      <c r="A66" s="56"/>
      <c r="B66" s="55"/>
      <c r="C66" s="49">
        <v>1.6</v>
      </c>
      <c r="D66" s="49"/>
      <c r="E66" s="31"/>
      <c r="F66" s="31">
        <v>1</v>
      </c>
      <c r="G66" s="31">
        <f t="shared" si="2"/>
        <v>1.6</v>
      </c>
      <c r="H66" s="50"/>
      <c r="I66" s="50"/>
    </row>
    <row r="67" spans="1:9" x14ac:dyDescent="0.2">
      <c r="A67" s="41" t="s">
        <v>1</v>
      </c>
      <c r="B67" s="41"/>
      <c r="C67" s="41"/>
      <c r="D67" s="41"/>
      <c r="E67" s="41"/>
      <c r="F67" s="32">
        <f>SUM(F53:F66)</f>
        <v>29</v>
      </c>
      <c r="G67" s="32">
        <f>SUM(G53:G66)</f>
        <v>143.41</v>
      </c>
      <c r="H67" s="26"/>
      <c r="I67" s="26"/>
    </row>
    <row r="70" spans="1:9" ht="15.75" x14ac:dyDescent="0.25">
      <c r="B70" s="35"/>
      <c r="C70" s="36"/>
      <c r="D70" s="37"/>
      <c r="E70" s="37"/>
      <c r="F70" s="37"/>
      <c r="G70" s="37"/>
    </row>
    <row r="71" spans="1:9" ht="15.75" x14ac:dyDescent="0.25">
      <c r="B71" s="37"/>
      <c r="C71" s="35"/>
      <c r="D71" s="37"/>
      <c r="E71" s="37"/>
      <c r="F71" s="37"/>
      <c r="G71" s="37"/>
    </row>
    <row r="72" spans="1:9" ht="15.75" x14ac:dyDescent="0.25">
      <c r="B72" s="37"/>
      <c r="C72" s="37"/>
      <c r="D72" s="37"/>
      <c r="E72" s="37"/>
      <c r="F72" s="37"/>
      <c r="G72" s="37"/>
    </row>
    <row r="73" spans="1:9" ht="15.75" x14ac:dyDescent="0.25">
      <c r="B73" s="37"/>
      <c r="C73" s="37"/>
      <c r="D73" s="37"/>
      <c r="E73" s="37"/>
      <c r="F73" s="37"/>
      <c r="G73" s="37"/>
    </row>
    <row r="74" spans="1:9" ht="15.75" x14ac:dyDescent="0.25">
      <c r="B74" s="37"/>
      <c r="C74" s="37"/>
      <c r="D74" s="37"/>
      <c r="E74" s="37"/>
      <c r="F74" s="35"/>
      <c r="G74" s="37"/>
    </row>
    <row r="75" spans="1:9" ht="15.75" x14ac:dyDescent="0.25">
      <c r="B75" s="37"/>
      <c r="C75" s="37"/>
      <c r="D75" s="37"/>
      <c r="E75" s="37"/>
      <c r="F75" s="37"/>
      <c r="G75" s="37"/>
    </row>
    <row r="76" spans="1:9" ht="15.75" x14ac:dyDescent="0.25">
      <c r="B76" s="37"/>
      <c r="C76" s="37"/>
      <c r="D76" s="37"/>
      <c r="E76" s="37"/>
      <c r="F76" s="37"/>
      <c r="G76" s="37"/>
    </row>
  </sheetData>
  <mergeCells count="117">
    <mergeCell ref="A42:A46"/>
    <mergeCell ref="B42:B46"/>
    <mergeCell ref="A24:A27"/>
    <mergeCell ref="H24:H27"/>
    <mergeCell ref="B34:B41"/>
    <mergeCell ref="A34:A41"/>
    <mergeCell ref="H34:H41"/>
    <mergeCell ref="C35:D35"/>
    <mergeCell ref="C36:D36"/>
    <mergeCell ref="A32:A33"/>
    <mergeCell ref="B32:B33"/>
    <mergeCell ref="C32:D32"/>
    <mergeCell ref="C33:D33"/>
    <mergeCell ref="C24:D24"/>
    <mergeCell ref="A29:I29"/>
    <mergeCell ref="A30:A31"/>
    <mergeCell ref="B30:B31"/>
    <mergeCell ref="C30:E30"/>
    <mergeCell ref="F30:F31"/>
    <mergeCell ref="G30:G31"/>
    <mergeCell ref="H30:H31"/>
    <mergeCell ref="I30:I31"/>
    <mergeCell ref="C31:D31"/>
    <mergeCell ref="C26:D26"/>
    <mergeCell ref="C47:D47"/>
    <mergeCell ref="C45:D45"/>
    <mergeCell ref="C39:D39"/>
    <mergeCell ref="H32:H33"/>
    <mergeCell ref="I32:I33"/>
    <mergeCell ref="I34:I41"/>
    <mergeCell ref="I42:I46"/>
    <mergeCell ref="C37:D37"/>
    <mergeCell ref="C38:D38"/>
    <mergeCell ref="C46:D46"/>
    <mergeCell ref="C41:D41"/>
    <mergeCell ref="C42:D42"/>
    <mergeCell ref="C43:D43"/>
    <mergeCell ref="C44:D44"/>
    <mergeCell ref="C40:D40"/>
    <mergeCell ref="C34:D34"/>
    <mergeCell ref="H42:H46"/>
    <mergeCell ref="A7:A8"/>
    <mergeCell ref="B7:B8"/>
    <mergeCell ref="G7:G8"/>
    <mergeCell ref="A4:I4"/>
    <mergeCell ref="A16:A20"/>
    <mergeCell ref="C14:D14"/>
    <mergeCell ref="C15:D15"/>
    <mergeCell ref="C16:D16"/>
    <mergeCell ref="C17:D17"/>
    <mergeCell ref="C9:D9"/>
    <mergeCell ref="C10:D10"/>
    <mergeCell ref="C11:D11"/>
    <mergeCell ref="C12:D12"/>
    <mergeCell ref="C13:D13"/>
    <mergeCell ref="H16:H20"/>
    <mergeCell ref="H9:H13"/>
    <mergeCell ref="F7:F8"/>
    <mergeCell ref="H7:H8"/>
    <mergeCell ref="I7:I8"/>
    <mergeCell ref="C7:E7"/>
    <mergeCell ref="C8:D8"/>
    <mergeCell ref="B5:I6"/>
    <mergeCell ref="C25:D25"/>
    <mergeCell ref="C27:D27"/>
    <mergeCell ref="C28:D28"/>
    <mergeCell ref="C22:D22"/>
    <mergeCell ref="A22:A23"/>
    <mergeCell ref="I9:I13"/>
    <mergeCell ref="H22:H23"/>
    <mergeCell ref="B16:B20"/>
    <mergeCell ref="B22:B23"/>
    <mergeCell ref="I16:I20"/>
    <mergeCell ref="B9:B13"/>
    <mergeCell ref="C18:D18"/>
    <mergeCell ref="C19:D19"/>
    <mergeCell ref="C20:D20"/>
    <mergeCell ref="C21:D21"/>
    <mergeCell ref="C23:D23"/>
    <mergeCell ref="I22:I23"/>
    <mergeCell ref="B24:B27"/>
    <mergeCell ref="I24:I27"/>
    <mergeCell ref="C56:D56"/>
    <mergeCell ref="C57:D57"/>
    <mergeCell ref="A50:I50"/>
    <mergeCell ref="A51:A52"/>
    <mergeCell ref="B51:B52"/>
    <mergeCell ref="C51:E51"/>
    <mergeCell ref="F51:F52"/>
    <mergeCell ref="G51:G52"/>
    <mergeCell ref="H51:H52"/>
    <mergeCell ref="I51:I52"/>
    <mergeCell ref="C52:D52"/>
    <mergeCell ref="A67:E67"/>
    <mergeCell ref="A48:E48"/>
    <mergeCell ref="C64:D64"/>
    <mergeCell ref="C65:D65"/>
    <mergeCell ref="H58:H61"/>
    <mergeCell ref="I58:I61"/>
    <mergeCell ref="C66:D66"/>
    <mergeCell ref="H62:H66"/>
    <mergeCell ref="I62:I66"/>
    <mergeCell ref="C59:D59"/>
    <mergeCell ref="C60:D60"/>
    <mergeCell ref="C61:D61"/>
    <mergeCell ref="C62:D62"/>
    <mergeCell ref="C63:D63"/>
    <mergeCell ref="H53:H57"/>
    <mergeCell ref="I53:I57"/>
    <mergeCell ref="A53:A57"/>
    <mergeCell ref="B53:B57"/>
    <mergeCell ref="C58:D58"/>
    <mergeCell ref="B58:B66"/>
    <mergeCell ref="A58:A66"/>
    <mergeCell ref="C53:D53"/>
    <mergeCell ref="C54:D54"/>
    <mergeCell ref="C55:D55"/>
  </mergeCells>
  <phoneticPr fontId="3" type="noConversion"/>
  <pageMargins left="0.7" right="0.7" top="0.75" bottom="0.75" header="0.3" footer="0.3"/>
  <pageSetup paperSize="9" scale="87" fitToHeight="0" orientation="landscape" r:id="rId1"/>
  <ignoredErrors>
    <ignoredError sqref="I42 I34 I58 I62 I53 F2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Okna Trzcinowa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Wykaz nadleśnictw</dc:title>
  <dc:subject>Tabela - wzór</dc:subject>
  <dc:creator>RDLP</dc:creator>
  <cp:keywords>inf</cp:keywords>
  <dc:description>informatyka</dc:description>
  <cp:lastModifiedBy>Paulina Stępień</cp:lastModifiedBy>
  <cp:lastPrinted>2023-12-29T11:44:55Z</cp:lastPrinted>
  <dcterms:created xsi:type="dcterms:W3CDTF">2003-12-23T07:25:26Z</dcterms:created>
  <dcterms:modified xsi:type="dcterms:W3CDTF">2026-01-09T12:15:35Z</dcterms:modified>
</cp:coreProperties>
</file>